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T:\MSW\UMOWY\dokumenty do przetargów_Agata Wojdecka\UMOWY\odworzenie nawierzchnie\2022\dokumenty do przetargu 2022\"/>
    </mc:Choice>
  </mc:AlternateContent>
  <bookViews>
    <workbookView xWindow="-105" yWindow="-105" windowWidth="23250" windowHeight="12570" tabRatio="730" firstSheet="1" activeTab="1"/>
  </bookViews>
  <sheets>
    <sheet name="Sprawdzenie" sheetId="89" state="hidden" r:id="rId1"/>
    <sheet name="oświadczenie podwykonawcy 1" sheetId="90" r:id="rId2"/>
    <sheet name="oświadczenie podwykonawcy 2" sheetId="91" r:id="rId3"/>
    <sheet name="Lista" sheetId="49" state="hidden" r:id="rId4"/>
  </sheets>
  <definedNames>
    <definedName name="_xlnm._FilterDatabase" localSheetId="0" hidden="1">Sprawdzenie!#REF!</definedName>
    <definedName name="Kwalifikacja">Lista!$B$1:$B$3</definedName>
    <definedName name="Nr_Rejestru">#REF!</definedName>
    <definedName name="okres">#REF!</definedName>
    <definedName name="POC_kwalifikacja">#REF!</definedName>
    <definedName name="Pozostaje_do_zapłaty">#REF!</definedName>
    <definedName name="Pozycja_przedm">#REF!</definedName>
    <definedName name="Rejestr_Ilość_do_okresu_rozlicz">#REF!</definedName>
    <definedName name="Rejestr_Ilość_w_okresie_rozliczeniowym">#REF!</definedName>
    <definedName name="Rejestr_Nr_poz._z_Przedmiaru">#REF!</definedName>
    <definedName name="Rejestr_Okres_rozlicz">#REF!</definedName>
    <definedName name="Różnice_obmiarowe">#REF!</definedName>
    <definedName name="Wartość_do_okresu">#REF!</definedName>
    <definedName name="Wartość_kontraktowa">#REF!</definedName>
    <definedName name="Wartość_na_koniec_okresu">#REF!</definedName>
    <definedName name="Wartość_w_okresie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89" l="1"/>
  <c r="H26" i="89"/>
  <c r="H25" i="89"/>
  <c r="H24" i="89"/>
  <c r="H23" i="89"/>
  <c r="H22" i="89"/>
  <c r="H20" i="89"/>
  <c r="H19" i="89"/>
  <c r="H18" i="89"/>
  <c r="H17" i="89"/>
  <c r="H16" i="89"/>
  <c r="H15" i="89"/>
  <c r="H14" i="89"/>
  <c r="H12" i="89"/>
  <c r="H11" i="89"/>
  <c r="H10" i="89"/>
  <c r="H9" i="89"/>
  <c r="H8" i="89"/>
  <c r="H7" i="89"/>
  <c r="I27" i="89" l="1"/>
  <c r="I26" i="89"/>
  <c r="I25" i="89"/>
  <c r="I24" i="89"/>
  <c r="I23" i="89"/>
  <c r="I22" i="89"/>
  <c r="I20" i="89"/>
  <c r="I19" i="89"/>
  <c r="I18" i="89"/>
  <c r="I17" i="89"/>
  <c r="I16" i="89"/>
  <c r="I15" i="89"/>
  <c r="I14" i="89"/>
  <c r="I12" i="89"/>
  <c r="I11" i="89"/>
  <c r="I10" i="89"/>
  <c r="I9" i="89"/>
  <c r="I8" i="89"/>
  <c r="I7" i="89"/>
  <c r="H28" i="89"/>
  <c r="G28" i="89"/>
</calcChain>
</file>

<file path=xl/sharedStrings.xml><?xml version="1.0" encoding="utf-8"?>
<sst xmlns="http://schemas.openxmlformats.org/spreadsheetml/2006/main" count="34" uniqueCount="28">
  <si>
    <t>Jm</t>
  </si>
  <si>
    <t>Ilość</t>
  </si>
  <si>
    <t>-</t>
  </si>
  <si>
    <t>Cena jedn.</t>
  </si>
  <si>
    <t>Wartość netto [PLN]</t>
  </si>
  <si>
    <t>Wyszczególnienie</t>
  </si>
  <si>
    <t>Z</t>
  </si>
  <si>
    <t>OŚWIADCZENIE</t>
  </si>
  <si>
    <t>Nr poz. z Przedmiaru</t>
  </si>
  <si>
    <t>Lp,</t>
  </si>
  <si>
    <t>Suma</t>
  </si>
  <si>
    <t>Kk</t>
  </si>
  <si>
    <t>Przedmiar z Oferty Wykonawcy</t>
  </si>
  <si>
    <t>Knkw</t>
  </si>
  <si>
    <t>Kpp</t>
  </si>
  <si>
    <t>RKO [PLN] kol. G</t>
  </si>
  <si>
    <t>Sprawdzenie
Przedmiar = Rejestr</t>
  </si>
  <si>
    <t>Dokument przyjął</t>
  </si>
  <si>
    <t>Dokument wystawił</t>
  </si>
  <si>
    <t>Poznań, dn. …</t>
  </si>
  <si>
    <t>* nr § i punktu umowy z Wykonawcą, w którym mowa jest o tym, że Wykonawca zobowiązuje się przedstawić Zamawiającemu podpisane przez Podwykonawców</t>
  </si>
  <si>
    <t xml:space="preserve"> oświadczenia o opłaceniu przez Wykonawcę wszystkich wymagalnych zobowiązań</t>
  </si>
  <si>
    <t xml:space="preserve"> ** numer umowy z Wykonawcą</t>
  </si>
  <si>
    <t xml:space="preserve"> * numer umowy z Wykonawcą</t>
  </si>
  <si>
    <t xml:space="preserve">Zamawiający - Specjalista ds. analiz i rozliczeń </t>
  </si>
  <si>
    <t>Niniejszym potwierdzamy spełnienie warunków wskazanych w § ... pkt ... * umowy nr … ** i tym samym oświadczamy
o opłaceniu wszystkich wymagalnych zobowiązań wobec Podwykonawców za roboty wykonane i wykazane w POC/PŚP nr... z dnia…</t>
  </si>
  <si>
    <t>Niniejszym  oświadczamy, że na etapie wykonywania robót na podstawie umowy nr …* wykazanych  w POC/PŚP nr... z dnia… nie było Podwykonawców.</t>
  </si>
  <si>
    <t xml:space="preserve">Zamawiający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</si>
</sst>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&quot; &quot;#,##0.00&quot; &quot;[$€-401]&quot; &quot;;&quot;-&quot;#,##0.00&quot; &quot;[$€-401]&quot; &quot;;&quot; -&quot;00&quot; &quot;[$€-401]&quot; &quot;;&quot; &quot;@&quot; &quot;"/>
    <numFmt numFmtId="165" formatCode="#,##0.000"/>
    <numFmt numFmtId="166" formatCode="_-* #,##0.00\ [$€-1]_-;\-* #,##0.00\ [$€-1]_-;_-* &quot;-&quot;??\ [$€-1]_-;_-@_-"/>
    <numFmt numFmtId="167" formatCode="_-* #,##0.00\ _D_M_-;\-* #,##0.00\ _D_M_-;_-* &quot;-&quot;??\ _D_M_-;_-@_-"/>
    <numFmt numFmtId="168" formatCode="_-* #,##0.00\ [$€-1]_-;\-* #,##0.00\ [$€-1]_-;_-* &quot;-&quot;??\ [$€-1]_-"/>
  </numFmts>
  <fonts count="43"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9C0006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indexed="64"/>
      <name val="Arial"/>
      <family val="2"/>
      <charset val="238"/>
    </font>
    <font>
      <sz val="10"/>
      <color indexed="64"/>
      <name val="Arial"/>
      <family val="2"/>
      <charset val="238"/>
    </font>
    <font>
      <sz val="11"/>
      <color indexed="8"/>
      <name val="Arial Narrow"/>
      <family val="2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1"/>
      <name val="Arial CE"/>
      <family val="2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sz val="12"/>
      <color theme="1"/>
      <name val="Arial CE"/>
      <charset val="238"/>
    </font>
    <font>
      <b/>
      <sz val="12"/>
      <color indexed="8"/>
      <name val="Arial CE"/>
      <charset val="238"/>
    </font>
    <font>
      <sz val="10"/>
      <name val="Helv"/>
      <charset val="238"/>
    </font>
    <font>
      <sz val="11"/>
      <color indexed="8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333399"/>
      <name val="Calibri"/>
      <family val="2"/>
      <charset val="238"/>
    </font>
    <font>
      <sz val="9"/>
      <color rgb="FF000000"/>
      <name val="Calibri"/>
      <family val="2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C7CE"/>
        <bgColor rgb="FFFFC7CE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rgb="FF92D050"/>
      </patternFill>
    </fill>
    <fill>
      <patternFill patternType="solid">
        <fgColor rgb="FFFFFFCC"/>
      </patternFill>
    </fill>
    <fill>
      <patternFill patternType="solid">
        <fgColor indexed="26"/>
      </patternFill>
    </fill>
    <fill>
      <patternFill patternType="solid">
        <fgColor theme="0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71">
    <xf numFmtId="0" fontId="0" fillId="0" borderId="0"/>
    <xf numFmtId="9" fontId="11" fillId="0" borderId="0" applyFont="0" applyFill="0" applyBorder="0" applyAlignment="0" applyProtection="0"/>
    <xf numFmtId="0" fontId="11" fillId="2" borderId="0" applyNumberFormat="0" applyFont="0" applyBorder="0" applyAlignment="0" applyProtection="0"/>
    <xf numFmtId="0" fontId="12" fillId="3" borderId="0" applyNumberFormat="0" applyBorder="0" applyAlignment="0" applyProtection="0"/>
    <xf numFmtId="0" fontId="11" fillId="0" borderId="0" applyNumberFormat="0" applyFont="0" applyFill="0" applyBorder="0" applyAlignment="0" applyProtection="0"/>
    <xf numFmtId="164" fontId="13" fillId="0" borderId="0" applyBorder="0" applyProtection="0"/>
    <xf numFmtId="0" fontId="11" fillId="0" borderId="0" applyNumberFormat="0" applyBorder="0" applyProtection="0"/>
    <xf numFmtId="0" fontId="16" fillId="0" borderId="0"/>
    <xf numFmtId="9" fontId="17" fillId="0" borderId="0" applyFont="0" applyFill="0" applyBorder="0" applyAlignment="0" applyProtection="0"/>
    <xf numFmtId="0" fontId="20" fillId="0" borderId="0"/>
    <xf numFmtId="9" fontId="23" fillId="0" borderId="0" applyFont="0" applyFill="0" applyBorder="0" applyAlignment="0" applyProtection="0"/>
    <xf numFmtId="0" fontId="16" fillId="0" borderId="0"/>
    <xf numFmtId="0" fontId="16" fillId="0" borderId="0"/>
    <xf numFmtId="44" fontId="23" fillId="0" borderId="0" applyFont="0" applyFill="0" applyBorder="0" applyAlignment="0" applyProtection="0"/>
    <xf numFmtId="0" fontId="24" fillId="0" borderId="0"/>
    <xf numFmtId="0" fontId="20" fillId="0" borderId="0"/>
    <xf numFmtId="9" fontId="16" fillId="0" borderId="0" applyFont="0" applyFill="0" applyBorder="0" applyAlignment="0" applyProtection="0"/>
    <xf numFmtId="1" fontId="26" fillId="5" borderId="1" applyNumberFormat="0" applyFill="0" applyBorder="0" applyAlignment="0" applyProtection="0">
      <alignment horizontal="center" vertical="center" wrapText="1"/>
      <protection locked="0"/>
    </xf>
    <xf numFmtId="165" fontId="27" fillId="0" borderId="1" applyNumberFormat="0" applyBorder="0" applyAlignment="0">
      <alignment horizontal="right" vertical="center"/>
      <protection locked="0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28" fillId="0" borderId="0">
      <alignment horizontal="right" vertical="center"/>
      <protection locked="0"/>
    </xf>
    <xf numFmtId="0" fontId="24" fillId="0" borderId="0"/>
    <xf numFmtId="0" fontId="20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10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1" fillId="0" borderId="0"/>
    <xf numFmtId="0" fontId="23" fillId="7" borderId="7" applyNumberFormat="0" applyFont="0" applyAlignment="0" applyProtection="0"/>
    <xf numFmtId="0" fontId="23" fillId="8" borderId="9" applyNumberFormat="0" applyFont="0" applyAlignment="0" applyProtection="0"/>
    <xf numFmtId="0" fontId="23" fillId="7" borderId="7" applyNumberFormat="0" applyFont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4" fillId="0" borderId="0"/>
    <xf numFmtId="44" fontId="20" fillId="0" borderId="0" applyFont="0" applyFill="0" applyBorder="0" applyAlignment="0" applyProtection="0"/>
    <xf numFmtId="168" fontId="9" fillId="0" borderId="0"/>
    <xf numFmtId="0" fontId="9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4" fillId="0" borderId="0"/>
    <xf numFmtId="0" fontId="6" fillId="0" borderId="0"/>
    <xf numFmtId="9" fontId="32" fillId="0" borderId="0" applyFont="0" applyFill="0" applyBorder="0" applyAlignment="0" applyProtection="0"/>
    <xf numFmtId="0" fontId="35" fillId="10" borderId="0"/>
    <xf numFmtId="0" fontId="36" fillId="11" borderId="16"/>
    <xf numFmtId="0" fontId="35" fillId="12" borderId="16"/>
    <xf numFmtId="0" fontId="37" fillId="0" borderId="0"/>
    <xf numFmtId="0" fontId="5" fillId="0" borderId="0"/>
    <xf numFmtId="0" fontId="4" fillId="0" borderId="0"/>
    <xf numFmtId="0" fontId="3" fillId="0" borderId="0"/>
    <xf numFmtId="0" fontId="2" fillId="0" borderId="0"/>
    <xf numFmtId="44" fontId="23" fillId="0" borderId="0" applyFont="0" applyFill="0" applyBorder="0" applyAlignment="0" applyProtection="0"/>
    <xf numFmtId="168" fontId="1" fillId="0" borderId="0"/>
    <xf numFmtId="0" fontId="1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4" fillId="0" borderId="0" xfId="0" applyFont="1" applyAlignment="1">
      <alignment vertical="top" wrapText="1"/>
    </xf>
    <xf numFmtId="0" fontId="0" fillId="0" borderId="0" xfId="0" applyFont="1"/>
    <xf numFmtId="0" fontId="18" fillId="0" borderId="0" xfId="7" applyFont="1" applyAlignment="1"/>
    <xf numFmtId="0" fontId="33" fillId="0" borderId="0" xfId="0" applyFont="1" applyAlignment="1">
      <alignment vertical="center"/>
    </xf>
    <xf numFmtId="4" fontId="14" fillId="0" borderId="0" xfId="0" applyNumberFormat="1" applyFont="1" applyAlignment="1">
      <alignment wrapText="1"/>
    </xf>
    <xf numFmtId="0" fontId="15" fillId="9" borderId="2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5" xfId="0" applyFont="1" applyBorder="1" applyAlignment="1"/>
    <xf numFmtId="0" fontId="39" fillId="0" borderId="0" xfId="0" applyFont="1" applyAlignment="1">
      <alignment horizontal="right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15" fillId="9" borderId="12" xfId="0" applyFont="1" applyFill="1" applyBorder="1" applyAlignment="1">
      <alignment horizontal="center" vertical="center" wrapText="1"/>
    </xf>
    <xf numFmtId="4" fontId="0" fillId="0" borderId="13" xfId="0" applyNumberFormat="1" applyFont="1" applyBorder="1" applyAlignment="1">
      <alignment wrapText="1"/>
    </xf>
    <xf numFmtId="0" fontId="14" fillId="6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 applyProtection="1">
      <alignment vertical="center" wrapText="1"/>
    </xf>
    <xf numFmtId="0" fontId="14" fillId="6" borderId="10" xfId="0" applyFont="1" applyFill="1" applyBorder="1" applyAlignment="1">
      <alignment horizontal="right" vertical="center"/>
    </xf>
    <xf numFmtId="0" fontId="14" fillId="13" borderId="15" xfId="0" applyFont="1" applyFill="1" applyBorder="1" applyAlignment="1" applyProtection="1">
      <alignment horizontal="center" vertical="center" wrapText="1"/>
    </xf>
    <xf numFmtId="0" fontId="14" fillId="13" borderId="14" xfId="0" applyFont="1" applyFill="1" applyBorder="1" applyAlignment="1" applyProtection="1">
      <alignment horizontal="left" vertical="center"/>
    </xf>
    <xf numFmtId="0" fontId="14" fillId="13" borderId="18" xfId="0" applyFont="1" applyFill="1" applyBorder="1" applyAlignment="1" applyProtection="1">
      <alignment vertical="center" wrapText="1"/>
    </xf>
    <xf numFmtId="0" fontId="19" fillId="13" borderId="18" xfId="0" applyFont="1" applyFill="1" applyBorder="1" applyAlignment="1">
      <alignment horizontal="center" vertical="center" wrapText="1"/>
    </xf>
    <xf numFmtId="2" fontId="19" fillId="13" borderId="18" xfId="0" applyNumberFormat="1" applyFont="1" applyFill="1" applyBorder="1" applyAlignment="1">
      <alignment horizontal="center" vertical="center" wrapText="1"/>
    </xf>
    <xf numFmtId="4" fontId="19" fillId="13" borderId="18" xfId="0" applyNumberFormat="1" applyFont="1" applyFill="1" applyBorder="1" applyAlignment="1" applyProtection="1">
      <alignment horizontal="right" vertical="center" wrapText="1"/>
      <protection locked="0"/>
    </xf>
    <xf numFmtId="4" fontId="19" fillId="13" borderId="18" xfId="0" applyNumberFormat="1" applyFont="1" applyFill="1" applyBorder="1" applyAlignment="1" applyProtection="1">
      <alignment horizontal="right" vertical="center" wrapText="1"/>
      <protection hidden="1"/>
    </xf>
    <xf numFmtId="0" fontId="14" fillId="0" borderId="0" xfId="0" applyFont="1" applyFill="1" applyAlignment="1">
      <alignment vertical="center"/>
    </xf>
    <xf numFmtId="0" fontId="14" fillId="0" borderId="15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vertical="center" wrapText="1"/>
    </xf>
    <xf numFmtId="0" fontId="14" fillId="13" borderId="3" xfId="0" applyFont="1" applyFill="1" applyBorder="1" applyAlignment="1" applyProtection="1">
      <alignment horizontal="left" vertical="center"/>
    </xf>
    <xf numFmtId="0" fontId="14" fillId="13" borderId="4" xfId="0" applyFont="1" applyFill="1" applyBorder="1" applyAlignment="1" applyProtection="1">
      <alignment vertical="center" wrapText="1"/>
    </xf>
    <xf numFmtId="0" fontId="19" fillId="13" borderId="4" xfId="0" applyFont="1" applyFill="1" applyBorder="1" applyAlignment="1">
      <alignment horizontal="center" vertical="center" wrapText="1"/>
    </xf>
    <xf numFmtId="2" fontId="19" fillId="13" borderId="4" xfId="0" applyNumberFormat="1" applyFont="1" applyFill="1" applyBorder="1" applyAlignment="1">
      <alignment horizontal="center" vertical="center" wrapText="1"/>
    </xf>
    <xf numFmtId="4" fontId="19" fillId="13" borderId="4" xfId="0" applyNumberFormat="1" applyFont="1" applyFill="1" applyBorder="1" applyAlignment="1" applyProtection="1">
      <alignment horizontal="right" vertical="center" wrapText="1"/>
      <protection locked="0"/>
    </xf>
    <xf numFmtId="4" fontId="19" fillId="13" borderId="4" xfId="0" applyNumberFormat="1" applyFont="1" applyFill="1" applyBorder="1" applyAlignment="1" applyProtection="1">
      <alignment horizontal="right" vertical="center" wrapText="1"/>
      <protection hidden="1"/>
    </xf>
    <xf numFmtId="0" fontId="14" fillId="0" borderId="10" xfId="0" applyFont="1" applyFill="1" applyBorder="1" applyAlignment="1" applyProtection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 applyProtection="1">
      <alignment horizontal="right" vertical="center" wrapText="1"/>
      <protection locked="0"/>
    </xf>
    <xf numFmtId="4" fontId="19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14" fillId="0" borderId="0" xfId="0" applyFont="1"/>
    <xf numFmtId="0" fontId="15" fillId="0" borderId="19" xfId="0" applyFont="1" applyFill="1" applyBorder="1" applyAlignment="1">
      <alignment horizontal="center" vertical="center" wrapText="1"/>
    </xf>
    <xf numFmtId="4" fontId="0" fillId="0" borderId="21" xfId="0" applyNumberFormat="1" applyFont="1" applyBorder="1" applyAlignment="1">
      <alignment wrapText="1"/>
    </xf>
    <xf numFmtId="0" fontId="0" fillId="0" borderId="0" xfId="0" applyAlignment="1"/>
    <xf numFmtId="0" fontId="2" fillId="0" borderId="0" xfId="153" applyAlignment="1">
      <alignment vertical="center"/>
    </xf>
    <xf numFmtId="0" fontId="40" fillId="0" borderId="0" xfId="0" applyFont="1" applyAlignment="1">
      <alignment vertical="center"/>
    </xf>
    <xf numFmtId="0" fontId="41" fillId="0" borderId="0" xfId="153" applyFont="1" applyAlignment="1">
      <alignment vertical="center"/>
    </xf>
    <xf numFmtId="14" fontId="38" fillId="0" borderId="0" xfId="153" applyNumberFormat="1" applyFont="1" applyAlignment="1">
      <alignment vertical="center"/>
    </xf>
    <xf numFmtId="0" fontId="0" fillId="0" borderId="0" xfId="0" applyAlignment="1"/>
    <xf numFmtId="0" fontId="42" fillId="0" borderId="0" xfId="153" applyFont="1" applyAlignment="1">
      <alignment vertical="center"/>
    </xf>
    <xf numFmtId="4" fontId="21" fillId="4" borderId="11" xfId="7" applyNumberFormat="1" applyFont="1" applyFill="1" applyBorder="1" applyAlignment="1">
      <alignment horizontal="right" vertical="center" wrapText="1"/>
    </xf>
    <xf numFmtId="0" fontId="0" fillId="0" borderId="11" xfId="0" applyBorder="1" applyAlignment="1"/>
    <xf numFmtId="4" fontId="21" fillId="4" borderId="4" xfId="7" applyNumberFormat="1" applyFont="1" applyFill="1" applyBorder="1" applyAlignment="1">
      <alignment horizontal="right" vertical="center" wrapText="1"/>
    </xf>
    <xf numFmtId="0" fontId="0" fillId="0" borderId="4" xfId="0" applyBorder="1" applyAlignment="1"/>
    <xf numFmtId="4" fontId="21" fillId="4" borderId="20" xfId="7" applyNumberFormat="1" applyFont="1" applyFill="1" applyBorder="1" applyAlignment="1">
      <alignment horizontal="right" vertical="center"/>
    </xf>
    <xf numFmtId="0" fontId="0" fillId="0" borderId="20" xfId="0" applyBorder="1" applyAlignment="1"/>
    <xf numFmtId="4" fontId="21" fillId="4" borderId="8" xfId="7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39" fillId="0" borderId="0" xfId="0" applyFont="1" applyAlignment="1">
      <alignment horizontal="justify" vertical="justify" wrapText="1"/>
    </xf>
    <xf numFmtId="0" fontId="0" fillId="0" borderId="0" xfId="0" applyAlignment="1"/>
  </cellXfs>
  <cellStyles count="171">
    <cellStyle name="1" xfId="17"/>
    <cellStyle name="cargill9" xfId="18"/>
    <cellStyle name="cf1" xfId="2"/>
    <cellStyle name="cf2" xfId="3"/>
    <cellStyle name="Dziesiętny 10" xfId="19"/>
    <cellStyle name="Dziesiętny 10 2" xfId="20"/>
    <cellStyle name="Dziesiętny 11" xfId="21"/>
    <cellStyle name="Dziesiętny 12" xfId="22"/>
    <cellStyle name="Dziesiętny 13" xfId="23"/>
    <cellStyle name="Dziesiętny 14" xfId="24"/>
    <cellStyle name="Dziesiętny 15" xfId="25"/>
    <cellStyle name="Dziesiętny 16" xfId="131"/>
    <cellStyle name="Dziesiętny 2" xfId="26"/>
    <cellStyle name="Dziesiętny 2 2" xfId="27"/>
    <cellStyle name="Dziesiętny 2 3" xfId="28"/>
    <cellStyle name="Dziesiętny 2 3 2" xfId="29"/>
    <cellStyle name="Dziesiętny 2 4" xfId="30"/>
    <cellStyle name="Dziesiętny 3" xfId="31"/>
    <cellStyle name="Dziesiętny 3 2" xfId="32"/>
    <cellStyle name="Dziesiętny 3 3" xfId="33"/>
    <cellStyle name="Dziesiętny 4" xfId="34"/>
    <cellStyle name="Dziesiętny 4 2" xfId="35"/>
    <cellStyle name="Dziesiętny 5" xfId="36"/>
    <cellStyle name="Dziesiętny 5 2" xfId="37"/>
    <cellStyle name="Dziesiętny 5 3" xfId="38"/>
    <cellStyle name="Dziesiętny 5 4" xfId="39"/>
    <cellStyle name="Dziesiętny 5 4 2" xfId="40"/>
    <cellStyle name="Dziesiętny 5 4 3" xfId="41"/>
    <cellStyle name="Dziesiętny 5 5" xfId="42"/>
    <cellStyle name="Dziesiętny 5 5 2" xfId="43"/>
    <cellStyle name="Dziesiętny 5 5 3" xfId="44"/>
    <cellStyle name="Dziesiętny 6" xfId="45"/>
    <cellStyle name="Dziesiętny 6 2" xfId="46"/>
    <cellStyle name="Dziesiętny 7" xfId="47"/>
    <cellStyle name="Dziesiętny 7 2" xfId="48"/>
    <cellStyle name="Dziesiętny 7 3" xfId="49"/>
    <cellStyle name="Dziesiętny 8" xfId="50"/>
    <cellStyle name="Dziesiętny 8 2" xfId="51"/>
    <cellStyle name="Dziesiętny 8 3" xfId="52"/>
    <cellStyle name="Dziesiętny 9" xfId="53"/>
    <cellStyle name="Excel Built-in Input" xfId="147"/>
    <cellStyle name="Graphics" xfId="4"/>
    <cellStyle name="Normal_CENTRAL CONTROL ROOM" xfId="54"/>
    <cellStyle name="Normalny" xfId="0" builtinId="0" customBuiltin="1"/>
    <cellStyle name="Normalny 10" xfId="55"/>
    <cellStyle name="Normalny 10 2" xfId="56"/>
    <cellStyle name="Normalny 10 3" xfId="57"/>
    <cellStyle name="Normalny 10 4" xfId="58"/>
    <cellStyle name="Normalny 11" xfId="59"/>
    <cellStyle name="Normalny 11 2" xfId="60"/>
    <cellStyle name="Normalny 11 3" xfId="61"/>
    <cellStyle name="Normalny 11 3 2" xfId="150"/>
    <cellStyle name="Normalny 11 3 2 2" xfId="167"/>
    <cellStyle name="Normalny 12" xfId="62"/>
    <cellStyle name="Normalny 12 2" xfId="63"/>
    <cellStyle name="Normalny 13" xfId="64"/>
    <cellStyle name="Normalny 14" xfId="136"/>
    <cellStyle name="Normalny 14 2" xfId="164"/>
    <cellStyle name="Normalny 15" xfId="142"/>
    <cellStyle name="Normalny 15 2" xfId="165"/>
    <cellStyle name="Normalny 16" xfId="144"/>
    <cellStyle name="Normalny 16 2" xfId="166"/>
    <cellStyle name="Normalny 17" xfId="146"/>
    <cellStyle name="Normalny 18" xfId="149"/>
    <cellStyle name="Normalny 19" xfId="151"/>
    <cellStyle name="Normalny 19 2" xfId="152"/>
    <cellStyle name="Normalny 19 2 2" xfId="169"/>
    <cellStyle name="Normalny 19 3" xfId="153"/>
    <cellStyle name="Normalny 19 3 2" xfId="170"/>
    <cellStyle name="Normalny 19 4" xfId="168"/>
    <cellStyle name="Normalny 2" xfId="5"/>
    <cellStyle name="Normalny 2 2" xfId="6"/>
    <cellStyle name="Normalny 2 2 2" xfId="14"/>
    <cellStyle name="Normalny 2 2 3" xfId="65"/>
    <cellStyle name="Normalny 2 2 4" xfId="66"/>
    <cellStyle name="Normalny 2 2_Went B1-p.tech i pom" xfId="67"/>
    <cellStyle name="Normalny 2 3" xfId="12"/>
    <cellStyle name="Normalny 2 4" xfId="68"/>
    <cellStyle name="Normalny 2 4 2" xfId="69"/>
    <cellStyle name="Normalny 2 4 3" xfId="70"/>
    <cellStyle name="Normalny 2 4_5.1..5.5  kanalizacja  garaże" xfId="71"/>
    <cellStyle name="Normalny 2 5" xfId="72"/>
    <cellStyle name="Normalny 2 5 2" xfId="73"/>
    <cellStyle name="Normalny 2 5 3" xfId="74"/>
    <cellStyle name="Normalny 2 5_5.1..5.5  kanalizacja  garaże" xfId="75"/>
    <cellStyle name="Normalny 2 6" xfId="129"/>
    <cellStyle name="Normalny 2 7" xfId="137"/>
    <cellStyle name="Normalny 2_5.1..5.5  kanalizacja  garaże" xfId="76"/>
    <cellStyle name="Normalny 28" xfId="77"/>
    <cellStyle name="Normalny 28 2" xfId="134"/>
    <cellStyle name="Normalny 28 2 2" xfId="162"/>
    <cellStyle name="Normalny 28 3" xfId="155"/>
    <cellStyle name="Normalny 3" xfId="7"/>
    <cellStyle name="Normalny 3 2" xfId="9"/>
    <cellStyle name="Normalny 3 2 2" xfId="132"/>
    <cellStyle name="Normalny 3 3" xfId="15"/>
    <cellStyle name="Normalny 3 3 2" xfId="78"/>
    <cellStyle name="Normalny 3 3 2 2" xfId="79"/>
    <cellStyle name="Normalny 3 4" xfId="139"/>
    <cellStyle name="Normalny 4" xfId="11"/>
    <cellStyle name="Normalny 4 10" xfId="80"/>
    <cellStyle name="Normalny 4 11" xfId="81"/>
    <cellStyle name="Normalny 4 11 2" xfId="135"/>
    <cellStyle name="Normalny 4 11 2 2" xfId="163"/>
    <cellStyle name="Normalny 4 11 3" xfId="156"/>
    <cellStyle name="Normalny 4 12" xfId="141"/>
    <cellStyle name="Normalny 4 2" xfId="82"/>
    <cellStyle name="Normalny 4 2 2" xfId="83"/>
    <cellStyle name="Normalny 4 2 3" xfId="84"/>
    <cellStyle name="Normalny 4 2_5.1..5.5  kanalizacja  garaże" xfId="85"/>
    <cellStyle name="Normalny 4 3" xfId="86"/>
    <cellStyle name="Normalny 4 4" xfId="87"/>
    <cellStyle name="Normalny 4 5" xfId="88"/>
    <cellStyle name="Normalny 4 6" xfId="89"/>
    <cellStyle name="Normalny 4 7" xfId="90"/>
    <cellStyle name="Normalny 4 8" xfId="91"/>
    <cellStyle name="Normalny 4 9" xfId="92"/>
    <cellStyle name="Normalny 5" xfId="93"/>
    <cellStyle name="Normalny 5 2" xfId="94"/>
    <cellStyle name="Normalny 5 2 2" xfId="143"/>
    <cellStyle name="Normalny 5 3" xfId="95"/>
    <cellStyle name="Normalny 5 4" xfId="138"/>
    <cellStyle name="Normalny 5_5.1..5.5  kanalizacja  garaże" xfId="96"/>
    <cellStyle name="Normalny 6" xfId="97"/>
    <cellStyle name="Normalny 6 2" xfId="98"/>
    <cellStyle name="Normalny 6 3" xfId="99"/>
    <cellStyle name="Normalny 6 4" xfId="100"/>
    <cellStyle name="Normalny 6 5" xfId="140"/>
    <cellStyle name="Normalny 7" xfId="101"/>
    <cellStyle name="Normalny 7 2" xfId="102"/>
    <cellStyle name="Normalny 7 3" xfId="103"/>
    <cellStyle name="Normalny 7 4" xfId="104"/>
    <cellStyle name="Normalny 8" xfId="105"/>
    <cellStyle name="Normalny 9" xfId="106"/>
    <cellStyle name="Normalny 9 2" xfId="107"/>
    <cellStyle name="Normalny 9 3" xfId="108"/>
    <cellStyle name="Normalny 9 4" xfId="109"/>
    <cellStyle name="Note" xfId="148"/>
    <cellStyle name="Procentowy" xfId="1" builtinId="5" customBuiltin="1"/>
    <cellStyle name="Procentowy 2" xfId="8"/>
    <cellStyle name="Procentowy 2 2" xfId="10"/>
    <cellStyle name="Procentowy 2 2 2" xfId="16"/>
    <cellStyle name="Procentowy 2 3" xfId="110"/>
    <cellStyle name="Procentowy 2 4" xfId="111"/>
    <cellStyle name="Procentowy 2 4 2" xfId="112"/>
    <cellStyle name="Procentowy 2 4 3" xfId="113"/>
    <cellStyle name="Procentowy 2 5" xfId="114"/>
    <cellStyle name="Procentowy 2 5 2" xfId="115"/>
    <cellStyle name="Procentowy 2 5 3" xfId="116"/>
    <cellStyle name="Procentowy 2 6" xfId="117"/>
    <cellStyle name="Procentowy 2 7" xfId="118"/>
    <cellStyle name="Procentowy 2 8" xfId="119"/>
    <cellStyle name="Procentowy 3" xfId="120"/>
    <cellStyle name="Procentowy 4" xfId="130"/>
    <cellStyle name="Procentowy 5" xfId="145"/>
    <cellStyle name="Styl 1" xfId="121"/>
    <cellStyle name="Uwaga 2" xfId="122"/>
    <cellStyle name="Uwaga 2 2" xfId="123"/>
    <cellStyle name="Uwaga 2 3" xfId="124"/>
    <cellStyle name="Walutowy 2" xfId="13"/>
    <cellStyle name="Walutowy 2 2" xfId="125"/>
    <cellStyle name="Walutowy 2 2 2" xfId="157"/>
    <cellStyle name="Walutowy 2 3" xfId="154"/>
    <cellStyle name="Walutowy 3" xfId="126"/>
    <cellStyle name="Walutowy 3 2" xfId="127"/>
    <cellStyle name="Walutowy 3 2 2" xfId="159"/>
    <cellStyle name="Walutowy 3 3" xfId="158"/>
    <cellStyle name="Walutowy 4" xfId="128"/>
    <cellStyle name="Walutowy 4 2" xfId="160"/>
    <cellStyle name="Walutowy 5" xfId="133"/>
    <cellStyle name="Walutowy 5 2" xfId="16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solid">
          <fgColor rgb="FF92D050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solid">
          <fgColor rgb="FF92D050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medium">
          <color rgb="FF000000"/>
        </left>
        <top style="medium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solid">
          <fgColor rgb="FFCCCCFF"/>
          <bgColor rgb="FFCCCC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ill>
        <patternFill>
          <bgColor rgb="FFFFFF66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99"/>
      <color rgb="FFFF0000"/>
      <color rgb="FF99FF99"/>
      <color rgb="FF00CC99"/>
      <color rgb="FFFFFF66"/>
      <color rgb="FFFF33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190499</xdr:rowOff>
    </xdr:from>
    <xdr:ext cx="8635120" cy="733425"/>
    <xdr:pic>
      <xdr:nvPicPr>
        <xdr:cNvPr id="4" name="Obraz 3" descr="AQ_logotypy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571499"/>
          <a:ext cx="8635120" cy="73342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190499</xdr:rowOff>
    </xdr:from>
    <xdr:ext cx="8635120" cy="733425"/>
    <xdr:pic>
      <xdr:nvPicPr>
        <xdr:cNvPr id="2" name="Obraz 1" descr="AQ_logotypy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548639"/>
          <a:ext cx="8635120" cy="73342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2</xdr:row>
      <xdr:rowOff>190499</xdr:rowOff>
    </xdr:from>
    <xdr:ext cx="8635120" cy="733425"/>
    <xdr:pic>
      <xdr:nvPicPr>
        <xdr:cNvPr id="3" name="Obraz 2" descr="AQ_logotypy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548639"/>
          <a:ext cx="8635120" cy="73342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id="3" name="Sprawdzenie" displayName="Sprawdzenie" ref="B5:I28" totalsRowCount="1" headerRowDxfId="17" headerRowBorderDxfId="16" tableBorderDxfId="15">
  <autoFilter ref="B5:I27"/>
  <tableColumns count="8">
    <tableColumn id="3" name="Nr poz. z Przedmiaru" totalsRowLabel="Suma" dataDxfId="14" totalsRowDxfId="13"/>
    <tableColumn id="6" name="Wyszczególnienie" dataDxfId="12" totalsRowDxfId="11"/>
    <tableColumn id="10" name="Jm" dataDxfId="10" totalsRowDxfId="9"/>
    <tableColumn id="11" name="Ilość" dataDxfId="8" totalsRowDxfId="7"/>
    <tableColumn id="12" name="Cena jedn." dataDxfId="6" totalsRowDxfId="5"/>
    <tableColumn id="13" name="Wartość netto [PLN]" totalsRowFunction="sum" dataDxfId="4" totalsRowDxfId="3"/>
    <tableColumn id="1" name="RKO [PLN] kol. G" totalsRowFunction="sum" dataDxfId="2" totalsRowDxfId="1"/>
    <tableColumn id="2" name="Sprawdzenie_x000a_Przedmiar = Rejest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opLeftCell="B4" zoomScale="98" zoomScaleNormal="98" zoomScaleSheetLayoutView="100" workbookViewId="0">
      <pane ySplit="2" topLeftCell="A6" activePane="bottomLeft" state="frozen"/>
      <selection activeCell="A4" sqref="A4"/>
      <selection pane="bottomLeft" activeCell="D48" sqref="D48"/>
    </sheetView>
  </sheetViews>
  <sheetFormatPr defaultColWidth="9.140625" defaultRowHeight="12.75"/>
  <cols>
    <col min="1" max="1" width="7.5703125" style="1" hidden="1" customWidth="1"/>
    <col min="2" max="2" width="9" style="1" customWidth="1"/>
    <col min="3" max="3" width="36" style="1" customWidth="1"/>
    <col min="4" max="4" width="8.42578125" style="1" bestFit="1" customWidth="1"/>
    <col min="5" max="5" width="8.5703125" style="1" customWidth="1"/>
    <col min="6" max="6" width="15.42578125" style="1" customWidth="1"/>
    <col min="7" max="9" width="17.42578125" style="1" customWidth="1"/>
    <col min="10" max="16384" width="9.140625" style="2"/>
  </cols>
  <sheetData>
    <row r="1" spans="1:9" s="3" customFormat="1" ht="27.75" customHeight="1">
      <c r="A1" s="51"/>
      <c r="B1" s="52"/>
      <c r="C1" s="16"/>
      <c r="D1" s="7"/>
      <c r="E1" s="7"/>
      <c r="F1" s="7"/>
      <c r="G1" s="7"/>
      <c r="H1" s="7"/>
      <c r="I1" s="7"/>
    </row>
    <row r="2" spans="1:9" s="3" customFormat="1" ht="27.75" customHeight="1">
      <c r="A2" s="53"/>
      <c r="B2" s="54"/>
      <c r="C2" s="8"/>
      <c r="D2" s="7"/>
      <c r="E2" s="7"/>
      <c r="F2" s="7"/>
      <c r="G2" s="7"/>
      <c r="H2" s="7"/>
      <c r="I2" s="7"/>
    </row>
    <row r="3" spans="1:9" s="3" customFormat="1" ht="72" customHeight="1" thickBot="1">
      <c r="A3" s="55"/>
      <c r="B3" s="56"/>
      <c r="C3" s="43"/>
      <c r="D3" s="7"/>
      <c r="E3" s="7"/>
      <c r="F3" s="7"/>
      <c r="G3" s="7"/>
      <c r="H3" s="7"/>
      <c r="I3" s="7"/>
    </row>
    <row r="4" spans="1:9" s="3" customFormat="1" ht="21.75" customHeight="1" thickBot="1">
      <c r="A4" s="57" t="s">
        <v>12</v>
      </c>
      <c r="B4" s="58"/>
      <c r="C4" s="58"/>
      <c r="D4" s="58"/>
      <c r="E4" s="58"/>
      <c r="F4" s="58"/>
      <c r="G4" s="59"/>
      <c r="H4" s="7"/>
      <c r="I4" s="7"/>
    </row>
    <row r="5" spans="1:9" s="4" customFormat="1" ht="84.75" customHeight="1">
      <c r="A5" s="6" t="s">
        <v>9</v>
      </c>
      <c r="B5" s="15" t="s">
        <v>8</v>
      </c>
      <c r="C5" s="6" t="s">
        <v>5</v>
      </c>
      <c r="D5" s="6" t="s">
        <v>0</v>
      </c>
      <c r="E5" s="6" t="s">
        <v>1</v>
      </c>
      <c r="F5" s="6" t="s">
        <v>3</v>
      </c>
      <c r="G5" s="6" t="s">
        <v>4</v>
      </c>
      <c r="H5" s="6" t="s">
        <v>15</v>
      </c>
      <c r="I5" s="42" t="s">
        <v>16</v>
      </c>
    </row>
    <row r="6" spans="1:9" s="28" customFormat="1" ht="11.25">
      <c r="A6" s="21"/>
      <c r="B6" s="22"/>
      <c r="C6" s="23"/>
      <c r="D6" s="24"/>
      <c r="E6" s="25"/>
      <c r="F6" s="26"/>
      <c r="G6" s="27"/>
      <c r="H6" s="27"/>
      <c r="I6" s="27"/>
    </row>
    <row r="7" spans="1:9" s="28" customFormat="1" ht="11.25">
      <c r="A7" s="29">
        <v>1</v>
      </c>
      <c r="B7" s="17"/>
      <c r="C7" s="30"/>
      <c r="D7" s="18"/>
      <c r="E7" s="18"/>
      <c r="F7" s="19"/>
      <c r="G7" s="19"/>
      <c r="H7" s="19" t="e">
        <f>SUMIF(#REF!,Sprawdzenie[[#This Row],[Nr poz. z Przedmiaru]],#REF!)</f>
        <v>#REF!</v>
      </c>
      <c r="I7" s="19" t="e">
        <f>Sprawdzenie[[#This Row],[RKO '[PLN'] kol. G]]=Sprawdzenie[[#This Row],[Wartość netto '[PLN']]]</f>
        <v>#REF!</v>
      </c>
    </row>
    <row r="8" spans="1:9" s="28" customFormat="1" ht="11.25">
      <c r="A8" s="29">
        <v>1</v>
      </c>
      <c r="B8" s="17"/>
      <c r="C8" s="30"/>
      <c r="D8" s="18"/>
      <c r="E8" s="18"/>
      <c r="F8" s="19"/>
      <c r="G8" s="19"/>
      <c r="H8" s="19" t="e">
        <f>SUMIF(#REF!,Sprawdzenie[[#This Row],[Nr poz. z Przedmiaru]],#REF!)</f>
        <v>#REF!</v>
      </c>
      <c r="I8" s="19" t="e">
        <f>Sprawdzenie[[#This Row],[RKO '[PLN'] kol. G]]=Sprawdzenie[[#This Row],[Wartość netto '[PLN']]]</f>
        <v>#REF!</v>
      </c>
    </row>
    <row r="9" spans="1:9" s="28" customFormat="1" ht="11.25">
      <c r="A9" s="29">
        <v>1</v>
      </c>
      <c r="B9" s="17"/>
      <c r="C9" s="30"/>
      <c r="D9" s="18"/>
      <c r="E9" s="18"/>
      <c r="F9" s="19"/>
      <c r="G9" s="19"/>
      <c r="H9" s="19" t="e">
        <f>SUMIF(#REF!,Sprawdzenie[[#This Row],[Nr poz. z Przedmiaru]],#REF!)</f>
        <v>#REF!</v>
      </c>
      <c r="I9" s="19" t="e">
        <f>Sprawdzenie[[#This Row],[RKO '[PLN'] kol. G]]=Sprawdzenie[[#This Row],[Wartość netto '[PLN']]]</f>
        <v>#REF!</v>
      </c>
    </row>
    <row r="10" spans="1:9" s="28" customFormat="1" ht="11.25">
      <c r="A10" s="29">
        <v>1</v>
      </c>
      <c r="B10" s="17"/>
      <c r="C10" s="30"/>
      <c r="D10" s="18"/>
      <c r="E10" s="18"/>
      <c r="F10" s="19"/>
      <c r="G10" s="19"/>
      <c r="H10" s="19" t="e">
        <f>SUMIF(#REF!,Sprawdzenie[[#This Row],[Nr poz. z Przedmiaru]],#REF!)</f>
        <v>#REF!</v>
      </c>
      <c r="I10" s="19" t="e">
        <f>Sprawdzenie[[#This Row],[RKO '[PLN'] kol. G]]=Sprawdzenie[[#This Row],[Wartość netto '[PLN']]]</f>
        <v>#REF!</v>
      </c>
    </row>
    <row r="11" spans="1:9" s="28" customFormat="1" ht="11.25">
      <c r="A11" s="29">
        <v>1</v>
      </c>
      <c r="B11" s="17"/>
      <c r="C11" s="30"/>
      <c r="D11" s="18"/>
      <c r="E11" s="18"/>
      <c r="F11" s="19"/>
      <c r="G11" s="19"/>
      <c r="H11" s="19" t="e">
        <f>SUMIF(#REF!,Sprawdzenie[[#This Row],[Nr poz. z Przedmiaru]],#REF!)</f>
        <v>#REF!</v>
      </c>
      <c r="I11" s="19" t="e">
        <f>Sprawdzenie[[#This Row],[RKO '[PLN'] kol. G]]=Sprawdzenie[[#This Row],[Wartość netto '[PLN']]]</f>
        <v>#REF!</v>
      </c>
    </row>
    <row r="12" spans="1:9" s="28" customFormat="1" ht="11.25">
      <c r="A12" s="29">
        <v>1</v>
      </c>
      <c r="B12" s="17"/>
      <c r="C12" s="30"/>
      <c r="D12" s="18"/>
      <c r="E12" s="18"/>
      <c r="F12" s="19"/>
      <c r="G12" s="19"/>
      <c r="H12" s="19" t="e">
        <f>SUMIF(#REF!,Sprawdzenie[[#This Row],[Nr poz. z Przedmiaru]],#REF!)</f>
        <v>#REF!</v>
      </c>
      <c r="I12" s="19" t="e">
        <f>Sprawdzenie[[#This Row],[RKO '[PLN'] kol. G]]=Sprawdzenie[[#This Row],[Wartość netto '[PLN']]]</f>
        <v>#REF!</v>
      </c>
    </row>
    <row r="13" spans="1:9" s="28" customFormat="1" ht="11.25">
      <c r="A13" s="21"/>
      <c r="B13" s="31"/>
      <c r="C13" s="32"/>
      <c r="D13" s="33"/>
      <c r="E13" s="34"/>
      <c r="F13" s="35"/>
      <c r="G13" s="36"/>
      <c r="H13" s="36"/>
      <c r="I13" s="36"/>
    </row>
    <row r="14" spans="1:9" s="28" customFormat="1" ht="11.25">
      <c r="A14" s="29"/>
      <c r="B14" s="17"/>
      <c r="C14" s="30"/>
      <c r="D14" s="18"/>
      <c r="E14" s="18"/>
      <c r="F14" s="19"/>
      <c r="G14" s="19"/>
      <c r="H14" s="19" t="e">
        <f>SUMIF(#REF!,Sprawdzenie[[#This Row],[Nr poz. z Przedmiaru]],#REF!)</f>
        <v>#REF!</v>
      </c>
      <c r="I14" s="19" t="e">
        <f>Sprawdzenie[[#This Row],[RKO '[PLN'] kol. G]]=Sprawdzenie[[#This Row],[Wartość netto '[PLN']]]</f>
        <v>#REF!</v>
      </c>
    </row>
    <row r="15" spans="1:9" s="28" customFormat="1" ht="11.25">
      <c r="A15" s="29"/>
      <c r="B15" s="17"/>
      <c r="C15" s="30"/>
      <c r="D15" s="18"/>
      <c r="E15" s="18"/>
      <c r="F15" s="19"/>
      <c r="G15" s="19"/>
      <c r="H15" s="19" t="e">
        <f>SUMIF(#REF!,Sprawdzenie[[#This Row],[Nr poz. z Przedmiaru]],#REF!)</f>
        <v>#REF!</v>
      </c>
      <c r="I15" s="19" t="e">
        <f>Sprawdzenie[[#This Row],[RKO '[PLN'] kol. G]]=Sprawdzenie[[#This Row],[Wartość netto '[PLN']]]</f>
        <v>#REF!</v>
      </c>
    </row>
    <row r="16" spans="1:9" s="28" customFormat="1" ht="11.25">
      <c r="A16" s="29"/>
      <c r="B16" s="17"/>
      <c r="C16" s="30"/>
      <c r="D16" s="18"/>
      <c r="E16" s="18"/>
      <c r="F16" s="19"/>
      <c r="G16" s="19"/>
      <c r="H16" s="19" t="e">
        <f>SUMIF(#REF!,Sprawdzenie[[#This Row],[Nr poz. z Przedmiaru]],#REF!)</f>
        <v>#REF!</v>
      </c>
      <c r="I16" s="19" t="e">
        <f>Sprawdzenie[[#This Row],[RKO '[PLN'] kol. G]]=Sprawdzenie[[#This Row],[Wartość netto '[PLN']]]</f>
        <v>#REF!</v>
      </c>
    </row>
    <row r="17" spans="1:9" s="28" customFormat="1" ht="11.25">
      <c r="A17" s="29"/>
      <c r="B17" s="17"/>
      <c r="C17" s="30"/>
      <c r="D17" s="18"/>
      <c r="E17" s="18"/>
      <c r="F17" s="19"/>
      <c r="G17" s="19"/>
      <c r="H17" s="19" t="e">
        <f>SUMIF(#REF!,Sprawdzenie[[#This Row],[Nr poz. z Przedmiaru]],#REF!)</f>
        <v>#REF!</v>
      </c>
      <c r="I17" s="19" t="e">
        <f>Sprawdzenie[[#This Row],[RKO '[PLN'] kol. G]]=Sprawdzenie[[#This Row],[Wartość netto '[PLN']]]</f>
        <v>#REF!</v>
      </c>
    </row>
    <row r="18" spans="1:9" s="28" customFormat="1" ht="11.25">
      <c r="A18" s="29"/>
      <c r="B18" s="17"/>
      <c r="C18" s="30"/>
      <c r="D18" s="18"/>
      <c r="E18" s="18"/>
      <c r="F18" s="19"/>
      <c r="G18" s="19"/>
      <c r="H18" s="19" t="e">
        <f>SUMIF(#REF!,Sprawdzenie[[#This Row],[Nr poz. z Przedmiaru]],#REF!)</f>
        <v>#REF!</v>
      </c>
      <c r="I18" s="19" t="e">
        <f>Sprawdzenie[[#This Row],[RKO '[PLN'] kol. G]]=Sprawdzenie[[#This Row],[Wartość netto '[PLN']]]</f>
        <v>#REF!</v>
      </c>
    </row>
    <row r="19" spans="1:9" s="28" customFormat="1" ht="11.25">
      <c r="A19" s="29"/>
      <c r="B19" s="17"/>
      <c r="C19" s="30"/>
      <c r="D19" s="18"/>
      <c r="E19" s="18"/>
      <c r="F19" s="19"/>
      <c r="G19" s="19"/>
      <c r="H19" s="19" t="e">
        <f>SUMIF(#REF!,Sprawdzenie[[#This Row],[Nr poz. z Przedmiaru]],#REF!)</f>
        <v>#REF!</v>
      </c>
      <c r="I19" s="19" t="e">
        <f>Sprawdzenie[[#This Row],[RKO '[PLN'] kol. G]]=Sprawdzenie[[#This Row],[Wartość netto '[PLN']]]</f>
        <v>#REF!</v>
      </c>
    </row>
    <row r="20" spans="1:9" s="28" customFormat="1" ht="11.25">
      <c r="A20" s="29"/>
      <c r="B20" s="17"/>
      <c r="C20" s="30"/>
      <c r="D20" s="18"/>
      <c r="E20" s="18"/>
      <c r="F20" s="19"/>
      <c r="G20" s="19"/>
      <c r="H20" s="19" t="e">
        <f>SUMIF(#REF!,Sprawdzenie[[#This Row],[Nr poz. z Przedmiaru]],#REF!)</f>
        <v>#REF!</v>
      </c>
      <c r="I20" s="19" t="e">
        <f>Sprawdzenie[[#This Row],[RKO '[PLN'] kol. G]]=Sprawdzenie[[#This Row],[Wartość netto '[PLN']]]</f>
        <v>#REF!</v>
      </c>
    </row>
    <row r="21" spans="1:9" s="28" customFormat="1" ht="11.25">
      <c r="A21" s="21"/>
      <c r="B21" s="31"/>
      <c r="C21" s="32"/>
      <c r="D21" s="33"/>
      <c r="E21" s="34"/>
      <c r="F21" s="35"/>
      <c r="G21" s="36"/>
      <c r="H21" s="36"/>
      <c r="I21" s="36"/>
    </row>
    <row r="22" spans="1:9" s="28" customFormat="1" ht="11.25">
      <c r="A22" s="29"/>
      <c r="B22" s="17"/>
      <c r="C22" s="30"/>
      <c r="D22" s="18"/>
      <c r="E22" s="18"/>
      <c r="F22" s="19"/>
      <c r="G22" s="19"/>
      <c r="H22" s="19" t="e">
        <f>SUMIF(#REF!,Sprawdzenie[[#This Row],[Nr poz. z Przedmiaru]],#REF!)</f>
        <v>#REF!</v>
      </c>
      <c r="I22" s="19" t="e">
        <f>Sprawdzenie[[#This Row],[RKO '[PLN'] kol. G]]=Sprawdzenie[[#This Row],[Wartość netto '[PLN']]]</f>
        <v>#REF!</v>
      </c>
    </row>
    <row r="23" spans="1:9" s="28" customFormat="1" ht="11.25">
      <c r="A23" s="29"/>
      <c r="B23" s="17"/>
      <c r="C23" s="30"/>
      <c r="D23" s="18"/>
      <c r="E23" s="18"/>
      <c r="F23" s="19"/>
      <c r="G23" s="19"/>
      <c r="H23" s="19" t="e">
        <f>SUMIF(#REF!,Sprawdzenie[[#This Row],[Nr poz. z Przedmiaru]],#REF!)</f>
        <v>#REF!</v>
      </c>
      <c r="I23" s="19" t="e">
        <f>Sprawdzenie[[#This Row],[RKO '[PLN'] kol. G]]=Sprawdzenie[[#This Row],[Wartość netto '[PLN']]]</f>
        <v>#REF!</v>
      </c>
    </row>
    <row r="24" spans="1:9" s="28" customFormat="1" ht="11.25">
      <c r="A24" s="29"/>
      <c r="B24" s="17"/>
      <c r="C24" s="30"/>
      <c r="D24" s="18"/>
      <c r="E24" s="18"/>
      <c r="F24" s="19"/>
      <c r="G24" s="19"/>
      <c r="H24" s="19" t="e">
        <f>SUMIF(#REF!,Sprawdzenie[[#This Row],[Nr poz. z Przedmiaru]],#REF!)</f>
        <v>#REF!</v>
      </c>
      <c r="I24" s="19" t="e">
        <f>Sprawdzenie[[#This Row],[RKO '[PLN'] kol. G]]=Sprawdzenie[[#This Row],[Wartość netto '[PLN']]]</f>
        <v>#REF!</v>
      </c>
    </row>
    <row r="25" spans="1:9" s="28" customFormat="1" ht="11.25">
      <c r="A25" s="29"/>
      <c r="B25" s="17"/>
      <c r="C25" s="30"/>
      <c r="D25" s="18"/>
      <c r="E25" s="18"/>
      <c r="F25" s="19"/>
      <c r="G25" s="19"/>
      <c r="H25" s="19" t="e">
        <f>SUMIF(#REF!,Sprawdzenie[[#This Row],[Nr poz. z Przedmiaru]],#REF!)</f>
        <v>#REF!</v>
      </c>
      <c r="I25" s="19" t="e">
        <f>Sprawdzenie[[#This Row],[RKO '[PLN'] kol. G]]=Sprawdzenie[[#This Row],[Wartość netto '[PLN']]]</f>
        <v>#REF!</v>
      </c>
    </row>
    <row r="26" spans="1:9" s="28" customFormat="1" ht="11.25">
      <c r="A26" s="29"/>
      <c r="B26" s="17"/>
      <c r="C26" s="30"/>
      <c r="D26" s="18"/>
      <c r="E26" s="18"/>
      <c r="F26" s="19"/>
      <c r="G26" s="19"/>
      <c r="H26" s="19" t="e">
        <f>SUMIF(#REF!,Sprawdzenie[[#This Row],[Nr poz. z Przedmiaru]],#REF!)</f>
        <v>#REF!</v>
      </c>
      <c r="I26" s="19" t="e">
        <f>Sprawdzenie[[#This Row],[RKO '[PLN'] kol. G]]=Sprawdzenie[[#This Row],[Wartość netto '[PLN']]]</f>
        <v>#REF!</v>
      </c>
    </row>
    <row r="27" spans="1:9" s="28" customFormat="1" ht="11.25">
      <c r="A27" s="29"/>
      <c r="B27" s="17"/>
      <c r="C27" s="30"/>
      <c r="D27" s="18"/>
      <c r="E27" s="18"/>
      <c r="F27" s="19"/>
      <c r="G27" s="19"/>
      <c r="H27" s="19" t="e">
        <f>SUMIF(#REF!,Sprawdzenie[[#This Row],[Nr poz. z Przedmiaru]],#REF!)</f>
        <v>#REF!</v>
      </c>
      <c r="I27" s="19" t="e">
        <f>Sprawdzenie[[#This Row],[RKO '[PLN'] kol. G]]=Sprawdzenie[[#This Row],[Wartość netto '[PLN']]]</f>
        <v>#REF!</v>
      </c>
    </row>
    <row r="28" spans="1:9" s="41" customFormat="1">
      <c r="A28" s="1"/>
      <c r="B28" s="20" t="s">
        <v>10</v>
      </c>
      <c r="C28" s="37"/>
      <c r="D28" s="38"/>
      <c r="E28" s="38"/>
      <c r="F28" s="39"/>
      <c r="G28" s="40">
        <f>SUBTOTAL(109,Sprawdzenie[Wartość netto '[PLN']])</f>
        <v>0</v>
      </c>
      <c r="H28" s="40" t="e">
        <f>SUBTOTAL(109,Sprawdzenie[RKO '[PLN'] kol. G])</f>
        <v>#REF!</v>
      </c>
      <c r="I28"/>
    </row>
    <row r="29" spans="1:9" s="41" customFormat="1" ht="11.25">
      <c r="A29" s="1"/>
      <c r="B29" s="1"/>
      <c r="C29" s="1"/>
      <c r="D29" s="1"/>
      <c r="E29" s="1"/>
      <c r="F29" s="1"/>
      <c r="G29" s="5"/>
      <c r="H29" s="5"/>
      <c r="I29" s="5"/>
    </row>
  </sheetData>
  <mergeCells count="4">
    <mergeCell ref="A1:B1"/>
    <mergeCell ref="A2:B2"/>
    <mergeCell ref="A3:B3"/>
    <mergeCell ref="A4:G4"/>
  </mergeCells>
  <conditionalFormatting sqref="A7:A12 A13:G13 A21:G21 A14:A20 A22:A27 A6:G6">
    <cfRule type="expression" dxfId="23" priority="618">
      <formula>#REF!&gt;0</formula>
    </cfRule>
  </conditionalFormatting>
  <conditionalFormatting sqref="B7:G12 B14:G20 B22:G27">
    <cfRule type="expression" dxfId="22" priority="626">
      <formula>#REF!</formula>
    </cfRule>
  </conditionalFormatting>
  <conditionalFormatting sqref="H13 H21 H6">
    <cfRule type="expression" dxfId="21" priority="3">
      <formula>#REF!&gt;0</formula>
    </cfRule>
  </conditionalFormatting>
  <conditionalFormatting sqref="H7:H12 H14:H20 H22:H27">
    <cfRule type="expression" dxfId="20" priority="4">
      <formula>#REF!</formula>
    </cfRule>
  </conditionalFormatting>
  <conditionalFormatting sqref="I13 I21 I6">
    <cfRule type="expression" dxfId="19" priority="1">
      <formula>#REF!&gt;0</formula>
    </cfRule>
  </conditionalFormatting>
  <conditionalFormatting sqref="I7:I12 I14:I20 I22:I27">
    <cfRule type="expression" dxfId="18" priority="2">
      <formula>#REF!</formula>
    </cfRule>
  </conditionalFormatting>
  <printOptions horizontalCentered="1"/>
  <pageMargins left="0.19685039370078741" right="0.19685039370078741" top="0.19685039370078741" bottom="0.19685039370078741" header="0.19685039370078741" footer="0.19685039370078741"/>
  <pageSetup paperSize="9" fitToHeight="8" orientation="landscape" horizontalDpi="4294967293" verticalDpi="4294967293" r:id="rId1"/>
  <headerFooter alignWithMargins="0">
    <oddFooter>&amp;C&amp;P/&amp;N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39"/>
  <sheetViews>
    <sheetView tabSelected="1" topLeftCell="A13" zoomScaleNormal="100" zoomScaleSheetLayoutView="100" workbookViewId="0">
      <selection activeCell="D32" sqref="D32"/>
    </sheetView>
  </sheetViews>
  <sheetFormatPr defaultColWidth="9.140625" defaultRowHeight="15"/>
  <cols>
    <col min="1" max="1" width="12.42578125" style="45" customWidth="1"/>
    <col min="2" max="2" width="45.85546875" style="45" customWidth="1"/>
    <col min="3" max="3" width="9.140625" style="45"/>
    <col min="4" max="6" width="13.5703125" style="45" customWidth="1"/>
    <col min="7" max="7" width="23.5703125" style="45" customWidth="1"/>
    <col min="8" max="8" width="48" style="45" customWidth="1"/>
    <col min="9" max="16384" width="9.140625" style="45"/>
  </cols>
  <sheetData>
    <row r="11" spans="1:7">
      <c r="A11"/>
      <c r="F11" s="9" t="s">
        <v>19</v>
      </c>
      <c r="G11" s="48"/>
    </row>
    <row r="12" spans="1:7">
      <c r="A12" s="10"/>
      <c r="B12"/>
    </row>
    <row r="13" spans="1:7">
      <c r="A13" s="10"/>
      <c r="B13"/>
    </row>
    <row r="14" spans="1:7">
      <c r="A14" s="11"/>
      <c r="B14"/>
    </row>
    <row r="15" spans="1:7">
      <c r="A15" s="11"/>
      <c r="B15"/>
    </row>
    <row r="16" spans="1:7">
      <c r="A16" s="11"/>
      <c r="B16"/>
    </row>
    <row r="17" spans="1:8" ht="15.75">
      <c r="A17" s="11"/>
      <c r="B17"/>
      <c r="C17" s="14" t="s">
        <v>7</v>
      </c>
    </row>
    <row r="18" spans="1:8">
      <c r="B18"/>
    </row>
    <row r="19" spans="1:8">
      <c r="A19" s="11"/>
      <c r="B19"/>
    </row>
    <row r="20" spans="1:8">
      <c r="A20" s="12"/>
      <c r="B20"/>
    </row>
    <row r="21" spans="1:8" ht="86.45" customHeight="1">
      <c r="A21" s="60" t="s">
        <v>25</v>
      </c>
      <c r="B21" s="61"/>
      <c r="C21" s="61"/>
      <c r="D21" s="61"/>
      <c r="E21" s="61"/>
      <c r="F21" s="61"/>
      <c r="G21" s="61"/>
      <c r="H21" s="44"/>
    </row>
    <row r="22" spans="1:8">
      <c r="A22" s="10"/>
      <c r="B22"/>
    </row>
    <row r="23" spans="1:8">
      <c r="A23" s="10"/>
      <c r="B23"/>
    </row>
    <row r="24" spans="1:8">
      <c r="A24" s="10"/>
      <c r="B24"/>
    </row>
    <row r="25" spans="1:8">
      <c r="A25" s="46" t="s">
        <v>18</v>
      </c>
      <c r="B25"/>
    </row>
    <row r="26" spans="1:8">
      <c r="A26" s="46" t="s">
        <v>24</v>
      </c>
      <c r="B26"/>
    </row>
    <row r="27" spans="1:8">
      <c r="A27" s="13"/>
      <c r="B27"/>
    </row>
    <row r="28" spans="1:8">
      <c r="A28" s="13"/>
      <c r="B28"/>
    </row>
    <row r="29" spans="1:8">
      <c r="A29" s="13"/>
      <c r="B29"/>
    </row>
    <row r="30" spans="1:8">
      <c r="A30" s="13"/>
      <c r="B30"/>
    </row>
    <row r="31" spans="1:8">
      <c r="A31" s="13"/>
      <c r="B31"/>
    </row>
    <row r="32" spans="1:8">
      <c r="A32" s="46" t="s">
        <v>17</v>
      </c>
      <c r="B32"/>
    </row>
    <row r="33" spans="1:1">
      <c r="A33" s="47" t="s">
        <v>27</v>
      </c>
    </row>
    <row r="37" spans="1:1">
      <c r="A37" s="50" t="s">
        <v>20</v>
      </c>
    </row>
    <row r="38" spans="1:1">
      <c r="A38" s="50" t="s">
        <v>21</v>
      </c>
    </row>
    <row r="39" spans="1:1">
      <c r="A39" s="50" t="s">
        <v>22</v>
      </c>
    </row>
  </sheetData>
  <mergeCells count="1">
    <mergeCell ref="A21:G21"/>
  </mergeCells>
  <printOptions horizontalCentered="1"/>
  <pageMargins left="0.31496062992125984" right="0.31496062992125984" top="0" bottom="0.35433070866141736" header="0.31496062992125984" footer="0.31496062992125984"/>
  <pageSetup paperSize="9" scale="7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H37"/>
  <sheetViews>
    <sheetView workbookViewId="0">
      <selection activeCell="E29" sqref="E29"/>
    </sheetView>
  </sheetViews>
  <sheetFormatPr defaultColWidth="9.140625" defaultRowHeight="15"/>
  <cols>
    <col min="1" max="1" width="12.42578125" style="45" customWidth="1"/>
    <col min="2" max="2" width="45.85546875" style="45" customWidth="1"/>
    <col min="3" max="3" width="9.140625" style="45"/>
    <col min="4" max="6" width="13.5703125" style="45" customWidth="1"/>
    <col min="7" max="7" width="23.5703125" style="45" customWidth="1"/>
    <col min="8" max="8" width="48" style="45" customWidth="1"/>
    <col min="9" max="16384" width="9.140625" style="45"/>
  </cols>
  <sheetData>
    <row r="11" spans="1:7">
      <c r="A11"/>
      <c r="F11" s="9" t="s">
        <v>19</v>
      </c>
      <c r="G11" s="48"/>
    </row>
    <row r="12" spans="1:7">
      <c r="A12" s="10"/>
      <c r="B12"/>
    </row>
    <row r="13" spans="1:7">
      <c r="A13" s="10"/>
      <c r="B13"/>
    </row>
    <row r="14" spans="1:7">
      <c r="A14" s="11"/>
      <c r="B14"/>
    </row>
    <row r="15" spans="1:7">
      <c r="A15" s="11"/>
      <c r="B15"/>
    </row>
    <row r="16" spans="1:7">
      <c r="A16" s="11"/>
      <c r="B16"/>
    </row>
    <row r="17" spans="1:8" ht="15.75">
      <c r="A17" s="11"/>
      <c r="B17"/>
      <c r="C17" s="14" t="s">
        <v>7</v>
      </c>
    </row>
    <row r="18" spans="1:8">
      <c r="B18"/>
    </row>
    <row r="19" spans="1:8">
      <c r="A19" s="11"/>
      <c r="B19"/>
    </row>
    <row r="20" spans="1:8">
      <c r="A20" s="12"/>
      <c r="B20"/>
    </row>
    <row r="21" spans="1:8" ht="86.45" customHeight="1">
      <c r="A21" s="60" t="s">
        <v>26</v>
      </c>
      <c r="B21" s="61"/>
      <c r="C21" s="61"/>
      <c r="D21" s="61"/>
      <c r="E21" s="61"/>
      <c r="F21" s="61"/>
      <c r="G21" s="61"/>
      <c r="H21" s="49"/>
    </row>
    <row r="22" spans="1:8">
      <c r="A22" s="10"/>
      <c r="B22"/>
    </row>
    <row r="23" spans="1:8">
      <c r="A23" s="10"/>
      <c r="B23"/>
    </row>
    <row r="24" spans="1:8">
      <c r="A24" s="10"/>
      <c r="B24"/>
    </row>
    <row r="25" spans="1:8">
      <c r="A25" s="46" t="s">
        <v>18</v>
      </c>
      <c r="B25"/>
    </row>
    <row r="26" spans="1:8">
      <c r="A26" s="46" t="s">
        <v>24</v>
      </c>
      <c r="B26"/>
    </row>
    <row r="27" spans="1:8">
      <c r="A27" s="13"/>
      <c r="B27"/>
    </row>
    <row r="28" spans="1:8">
      <c r="A28" s="13"/>
      <c r="B28"/>
    </row>
    <row r="29" spans="1:8">
      <c r="A29" s="13"/>
      <c r="B29"/>
    </row>
    <row r="30" spans="1:8">
      <c r="A30" s="13"/>
      <c r="B30"/>
    </row>
    <row r="31" spans="1:8">
      <c r="A31" s="13"/>
      <c r="B31"/>
    </row>
    <row r="32" spans="1:8">
      <c r="A32" s="46" t="s">
        <v>17</v>
      </c>
      <c r="B32"/>
    </row>
    <row r="33" spans="1:1">
      <c r="A33" s="47" t="s">
        <v>27</v>
      </c>
    </row>
    <row r="37" spans="1:1">
      <c r="A37" s="50" t="s">
        <v>23</v>
      </c>
    </row>
  </sheetData>
  <mergeCells count="1">
    <mergeCell ref="A21:G2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3"/>
  <sheetViews>
    <sheetView workbookViewId="0">
      <selection activeCell="B1" sqref="B1:B3"/>
    </sheetView>
  </sheetViews>
  <sheetFormatPr defaultRowHeight="12.75"/>
  <sheetData>
    <row r="1" spans="1:2">
      <c r="A1" t="s">
        <v>6</v>
      </c>
      <c r="B1" t="s">
        <v>11</v>
      </c>
    </row>
    <row r="2" spans="1:2">
      <c r="A2" t="s">
        <v>2</v>
      </c>
      <c r="B2" t="s">
        <v>13</v>
      </c>
    </row>
    <row r="3" spans="1:2">
      <c r="B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Sprawdzenie</vt:lpstr>
      <vt:lpstr>oświadczenie podwykonawcy 1</vt:lpstr>
      <vt:lpstr>oświadczenie podwykonawcy 2</vt:lpstr>
      <vt:lpstr>Lista</vt:lpstr>
      <vt:lpstr>Kwalifikacja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rejestr K12</dc:title>
  <dc:creator>Witek</dc:creator>
  <cp:lastModifiedBy>Agata Wojdecka</cp:lastModifiedBy>
  <cp:lastPrinted>2022-05-04T06:49:27Z</cp:lastPrinted>
  <dcterms:created xsi:type="dcterms:W3CDTF">2013-11-15T13:42:29Z</dcterms:created>
  <dcterms:modified xsi:type="dcterms:W3CDTF">2022-07-07T11:41:07Z</dcterms:modified>
</cp:coreProperties>
</file>